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РІШЕННЯ СЕСІЙ РАДИ 8 скликання\21 сесія РІШЕННЯ 20.01.2023\"/>
    </mc:Choice>
  </mc:AlternateContent>
  <xr:revisionPtr revIDLastSave="0" documentId="13_ncr:1_{869CE842-ADD6-4FE4-8D9A-9792319D30F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Аркуш1" sheetId="1" r:id="rId1"/>
  </sheets>
  <definedNames>
    <definedName name="_xlnm.Print_Area" localSheetId="0">Аркуш1!$A$1:$S$52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50" i="1" l="1"/>
  <c r="R50" i="1"/>
  <c r="Q50" i="1"/>
  <c r="P50" i="1"/>
  <c r="K50" i="1"/>
  <c r="I50" i="1"/>
  <c r="F50" i="1"/>
  <c r="E50" i="1"/>
  <c r="S37" i="1"/>
  <c r="R36" i="1"/>
  <c r="S36" i="1" s="1"/>
  <c r="R35" i="1"/>
  <c r="S35" i="1" s="1"/>
  <c r="Q35" i="1"/>
  <c r="S33" i="1"/>
  <c r="R33" i="1"/>
  <c r="Q33" i="1"/>
  <c r="S31" i="1"/>
  <c r="L29" i="1"/>
  <c r="L50" i="1" s="1"/>
  <c r="G29" i="1"/>
  <c r="G50" i="1" s="1"/>
  <c r="S24" i="1"/>
  <c r="Q24" i="1"/>
  <c r="Q23" i="1"/>
  <c r="Q22" i="1"/>
  <c r="S22" i="1" s="1"/>
  <c r="S17" i="1"/>
  <c r="S16" i="1"/>
  <c r="S15" i="1"/>
</calcChain>
</file>

<file path=xl/sharedStrings.xml><?xml version="1.0" encoding="utf-8"?>
<sst xmlns="http://schemas.openxmlformats.org/spreadsheetml/2006/main" count="68" uniqueCount="61">
  <si>
    <t>Вишгородський районний територіальний центр соціального обслуговування (нсп)</t>
  </si>
  <si>
    <t>З 1 жовтня розмір посадового окладу працівника 1 тарифного розряду ЄТС становить 2893 грн., мін.з-та 6700 грн.</t>
  </si>
  <si>
    <t>№з/п</t>
  </si>
  <si>
    <t>Назва структурного підрозділу та посад</t>
  </si>
  <si>
    <t>Тариф розряд</t>
  </si>
  <si>
    <t>Кількість штатних посад</t>
  </si>
  <si>
    <t>Посадовий оклад (грн.)</t>
  </si>
  <si>
    <t>ПІДВИЩЕННЯ ДО ПОСАДОВОГО ОКЛАДУ</t>
  </si>
  <si>
    <t>НАДБАВКИ</t>
  </si>
  <si>
    <t>ДОПЛАТИ</t>
  </si>
  <si>
    <t>Доплата до мінімальної заробітної плати</t>
  </si>
  <si>
    <t>Матеріальна допомога на оздоровлення</t>
  </si>
  <si>
    <t>Фонд заробітної плати на місяць (грн.)</t>
  </si>
  <si>
    <t>Фонд заробітної плати на 12 міс. (грн.)</t>
  </si>
  <si>
    <t>інші підвищ.пер.п2.2(до пос.окл. За гр.5) 20%</t>
  </si>
  <si>
    <t>15% за шкідливі та важкі умови праці зг.Постанови КМУ №1093 від 25.08.04 15%</t>
  </si>
  <si>
    <t>20% за обслуговування ліжкохворих зг.Постанови КМУ №1093 від 25.08.04 і машиністу з прання зг.Нак.Мін.праці №308/519</t>
  </si>
  <si>
    <t>надбавка 10-50% пос.окладу зг.Постанови Кабміну від 30.08.2002 р. №1298</t>
  </si>
  <si>
    <t>премія100% пос.окладу зг.П К. М.У.від 30.08.2002 р. №1298 та положення</t>
  </si>
  <si>
    <t>доплати що мають обов. Хар.дод.6 диз.розч. Кухар</t>
  </si>
  <si>
    <t xml:space="preserve">10-30% за вислугу років працівників соцзахисту зг.Наказу Мін.соцполітики №239 від 15.06.11 </t>
  </si>
  <si>
    <t xml:space="preserve"> 4% за результатами атестації робочих місць за зайнятість в шкідливих та важких умовах зг.Наказу Мін.ОЗУ та Мін.праці №308/519 від 05.10.05</t>
  </si>
  <si>
    <t>10% за дезинфікуючі засоби зг.Наказу Мін.ОЗУ та Мін.праці №308/519 від 05.10.05</t>
  </si>
  <si>
    <t>нічні зг.Наказу Мін.ОЗУ та Мін.праці №308/519 від 05.10.06</t>
  </si>
  <si>
    <t>Аппарат територіального центру</t>
  </si>
  <si>
    <t>Директор</t>
  </si>
  <si>
    <t>Головний бухгалтер</t>
  </si>
  <si>
    <t>90% 18</t>
  </si>
  <si>
    <t xml:space="preserve">Бухгалтер </t>
  </si>
  <si>
    <t>діловод</t>
  </si>
  <si>
    <t>Всього</t>
  </si>
  <si>
    <t>Відділення стаціонарного догляду для постійного або тимчасового проживання</t>
  </si>
  <si>
    <t xml:space="preserve">Завідувач відділення </t>
  </si>
  <si>
    <t>сестра господиня</t>
  </si>
  <si>
    <t>медсестра</t>
  </si>
  <si>
    <t xml:space="preserve">молодша медсестра з догляду </t>
  </si>
  <si>
    <t xml:space="preserve">машиніст з прання </t>
  </si>
  <si>
    <t>кухар</t>
  </si>
  <si>
    <t>лікар загальної практики</t>
  </si>
  <si>
    <t>Відділення соціальної допомоги вдома</t>
  </si>
  <si>
    <t xml:space="preserve">Соціальний робітник   </t>
  </si>
  <si>
    <t>Відділення організації надання адресної натуральної та грошової допомоги</t>
  </si>
  <si>
    <t xml:space="preserve">Соціальний працівник    </t>
  </si>
  <si>
    <t>Притулок для осіб, які постраждали від домашнього насильства та насильства за ознакою статті</t>
  </si>
  <si>
    <t>Завідувач відділу</t>
  </si>
  <si>
    <t>Головний спеціаліст з соціальної роботи</t>
  </si>
  <si>
    <t>Спеціаліст із соціальної роботи</t>
  </si>
  <si>
    <t>Головний спеціаліст (практичний психолог)</t>
  </si>
  <si>
    <t>Прибиральник службових приміщень</t>
  </si>
  <si>
    <t>Всього по відділу</t>
  </si>
  <si>
    <t>Відділення соціальноі роботи</t>
  </si>
  <si>
    <t>Фахівець соціальної роботи</t>
  </si>
  <si>
    <t>Разом</t>
  </si>
  <si>
    <t>2120 (22%) - 1177663</t>
  </si>
  <si>
    <t>Додаток 1</t>
  </si>
  <si>
    <t>до рішення Димерської селищної ради</t>
  </si>
  <si>
    <t>від 20.01.2023р. №</t>
  </si>
  <si>
    <t>Секретар селищної ради</t>
  </si>
  <si>
    <r>
      <t>Л</t>
    </r>
    <r>
      <rPr>
        <b/>
        <sz val="14"/>
        <color rgb="FF000000"/>
        <rFont val="Calibri"/>
        <family val="2"/>
        <charset val="204"/>
      </rPr>
      <t>юдмила ІВАНОВА</t>
    </r>
  </si>
  <si>
    <t>Штатний розпис на 2023 рік</t>
  </si>
  <si>
    <t>1164-21-VІІІ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</si>
</sst>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6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4"/>
      <color indexed="8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20"/>
      <color indexed="8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u/>
      <sz val="20"/>
      <color indexed="8"/>
      <name val="Calibri"/>
      <family val="2"/>
      <charset val="204"/>
    </font>
    <font>
      <sz val="20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6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7"/>
      <color indexed="8"/>
      <name val="Calibri"/>
      <family val="2"/>
      <charset val="204"/>
    </font>
    <font>
      <b/>
      <sz val="14"/>
      <color rgb="FF000000"/>
      <name val="Calibri"/>
      <family val="2"/>
      <charset val="204"/>
    </font>
    <font>
      <b/>
      <sz val="7"/>
      <color indexed="8"/>
      <name val="Calibri"/>
      <family val="2"/>
      <charset val="204"/>
    </font>
    <font>
      <sz val="7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7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left"/>
    </xf>
    <xf numFmtId="0" fontId="14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7" fillId="0" borderId="1" xfId="0" applyFont="1" applyBorder="1"/>
    <xf numFmtId="0" fontId="10" fillId="0" borderId="7" xfId="0" applyFont="1" applyBorder="1" applyAlignment="1">
      <alignment wrapText="1"/>
    </xf>
    <xf numFmtId="0" fontId="17" fillId="0" borderId="3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wrapText="1"/>
    </xf>
    <xf numFmtId="0" fontId="17" fillId="0" borderId="4" xfId="0" applyFont="1" applyBorder="1" applyAlignment="1">
      <alignment wrapText="1"/>
    </xf>
    <xf numFmtId="0" fontId="17" fillId="0" borderId="8" xfId="0" applyFont="1" applyBorder="1" applyAlignment="1">
      <alignment wrapText="1"/>
    </xf>
    <xf numFmtId="0" fontId="17" fillId="0" borderId="6" xfId="0" applyFont="1" applyBorder="1" applyAlignment="1">
      <alignment horizontal="center" wrapText="1"/>
    </xf>
    <xf numFmtId="0" fontId="17" fillId="0" borderId="3" xfId="0" applyFont="1" applyBorder="1"/>
    <xf numFmtId="4" fontId="17" fillId="0" borderId="1" xfId="0" applyNumberFormat="1" applyFont="1" applyBorder="1"/>
    <xf numFmtId="4" fontId="17" fillId="0" borderId="6" xfId="0" applyNumberFormat="1" applyFont="1" applyBorder="1"/>
    <xf numFmtId="0" fontId="20" fillId="0" borderId="0" xfId="0" applyFont="1"/>
    <xf numFmtId="0" fontId="17" fillId="0" borderId="1" xfId="0" applyFont="1" applyBorder="1" applyAlignment="1">
      <alignment horizontal="right"/>
    </xf>
    <xf numFmtId="4" fontId="17" fillId="2" borderId="1" xfId="0" applyNumberFormat="1" applyFont="1" applyFill="1" applyBorder="1"/>
    <xf numFmtId="4" fontId="17" fillId="3" borderId="1" xfId="0" applyNumberFormat="1" applyFont="1" applyFill="1" applyBorder="1"/>
    <xf numFmtId="0" fontId="10" fillId="0" borderId="1" xfId="0" applyFont="1" applyBorder="1"/>
    <xf numFmtId="4" fontId="10" fillId="2" borderId="1" xfId="0" applyNumberFormat="1" applyFont="1" applyFill="1" applyBorder="1"/>
    <xf numFmtId="4" fontId="10" fillId="0" borderId="1" xfId="0" applyNumberFormat="1" applyFont="1" applyBorder="1"/>
    <xf numFmtId="4" fontId="10" fillId="0" borderId="6" xfId="0" applyNumberFormat="1" applyFont="1" applyBorder="1"/>
    <xf numFmtId="0" fontId="10" fillId="0" borderId="3" xfId="0" applyFont="1" applyBorder="1"/>
    <xf numFmtId="0" fontId="10" fillId="0" borderId="1" xfId="0" applyFont="1" applyBorder="1" applyAlignment="1">
      <alignment horizontal="right"/>
    </xf>
    <xf numFmtId="0" fontId="17" fillId="0" borderId="3" xfId="0" applyFont="1" applyBorder="1" applyAlignment="1">
      <alignment wrapText="1"/>
    </xf>
    <xf numFmtId="2" fontId="17" fillId="2" borderId="1" xfId="0" applyNumberFormat="1" applyFont="1" applyFill="1" applyBorder="1"/>
    <xf numFmtId="2" fontId="17" fillId="0" borderId="1" xfId="0" applyNumberFormat="1" applyFont="1" applyBorder="1"/>
    <xf numFmtId="2" fontId="17" fillId="3" borderId="1" xfId="0" applyNumberFormat="1" applyFont="1" applyFill="1" applyBorder="1"/>
    <xf numFmtId="0" fontId="10" fillId="0" borderId="5" xfId="0" applyFont="1" applyBorder="1"/>
    <xf numFmtId="0" fontId="17" fillId="0" borderId="5" xfId="0" applyFont="1" applyBorder="1"/>
    <xf numFmtId="2" fontId="10" fillId="0" borderId="5" xfId="0" applyNumberFormat="1" applyFont="1" applyBorder="1"/>
    <xf numFmtId="2" fontId="10" fillId="0" borderId="3" xfId="0" applyNumberFormat="1" applyFont="1" applyBorder="1"/>
    <xf numFmtId="2" fontId="10" fillId="0" borderId="1" xfId="0" applyNumberFormat="1" applyFont="1" applyBorder="1"/>
    <xf numFmtId="0" fontId="17" fillId="3" borderId="3" xfId="0" applyFont="1" applyFill="1" applyBorder="1"/>
    <xf numFmtId="0" fontId="20" fillId="0" borderId="1" xfId="0" applyFont="1" applyBorder="1"/>
    <xf numFmtId="0" fontId="10" fillId="0" borderId="3" xfId="0" applyFont="1" applyBorder="1" applyAlignment="1">
      <alignment wrapText="1"/>
    </xf>
    <xf numFmtId="164" fontId="10" fillId="0" borderId="1" xfId="0" applyNumberFormat="1" applyFont="1" applyBorder="1"/>
    <xf numFmtId="4" fontId="20" fillId="0" borderId="0" xfId="0" applyNumberFormat="1" applyFont="1"/>
    <xf numFmtId="0" fontId="22" fillId="0" borderId="0" xfId="0" applyFont="1"/>
    <xf numFmtId="0" fontId="23" fillId="0" borderId="0" xfId="0" applyFont="1"/>
    <xf numFmtId="164" fontId="24" fillId="0" borderId="0" xfId="0" applyNumberFormat="1" applyFont="1"/>
    <xf numFmtId="4" fontId="24" fillId="0" borderId="0" xfId="0" applyNumberFormat="1" applyFont="1"/>
    <xf numFmtId="4" fontId="8" fillId="0" borderId="0" xfId="0" applyNumberFormat="1" applyFont="1"/>
    <xf numFmtId="4" fontId="0" fillId="0" borderId="0" xfId="0" applyNumberFormat="1"/>
    <xf numFmtId="0" fontId="8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4" fillId="0" borderId="0" xfId="0" applyFont="1"/>
    <xf numFmtId="2" fontId="26" fillId="0" borderId="0" xfId="0" applyNumberFormat="1" applyFont="1"/>
    <xf numFmtId="0" fontId="19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0" fillId="0" borderId="1" xfId="0" applyFont="1" applyBorder="1"/>
    <xf numFmtId="0" fontId="21" fillId="0" borderId="1" xfId="0" applyFont="1" applyBorder="1"/>
    <xf numFmtId="0" fontId="1" fillId="0" borderId="0" xfId="0" applyFont="1"/>
    <xf numFmtId="0" fontId="15" fillId="0" borderId="0" xfId="0" applyFont="1"/>
    <xf numFmtId="0" fontId="16" fillId="0" borderId="0" xfId="0" applyFont="1"/>
    <xf numFmtId="0" fontId="19" fillId="0" borderId="1" xfId="0" applyFont="1" applyBorder="1" applyAlignment="1">
      <alignment vertical="center"/>
    </xf>
    <xf numFmtId="0" fontId="19" fillId="0" borderId="2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8"/>
  <sheetViews>
    <sheetView tabSelected="1" view="pageBreakPreview" topLeftCell="A18" zoomScale="72" zoomScaleNormal="76" zoomScaleSheetLayoutView="72" workbookViewId="0">
      <selection activeCell="L5" sqref="L5"/>
    </sheetView>
  </sheetViews>
  <sheetFormatPr defaultRowHeight="14.4" x14ac:dyDescent="0.3"/>
  <cols>
    <col min="1" max="1" width="3.109375" customWidth="1"/>
    <col min="2" max="2" width="33.33203125" customWidth="1"/>
    <col min="3" max="3" width="7.88671875" customWidth="1"/>
    <col min="4" max="4" width="6" customWidth="1"/>
    <col min="5" max="5" width="13.44140625" customWidth="1"/>
    <col min="6" max="11" width="15.44140625" customWidth="1"/>
    <col min="12" max="12" width="16.44140625" customWidth="1"/>
    <col min="13" max="19" width="15.44140625" customWidth="1"/>
    <col min="21" max="21" width="12.33203125" bestFit="1" customWidth="1"/>
  </cols>
  <sheetData>
    <row r="1" spans="1:21" s="6" customFormat="1" ht="21" x14ac:dyDescent="0.4">
      <c r="A1"/>
      <c r="B1" s="1"/>
      <c r="C1" s="1"/>
      <c r="D1" s="1"/>
      <c r="E1" s="1"/>
      <c r="F1" s="2"/>
      <c r="G1"/>
      <c r="H1"/>
      <c r="I1"/>
      <c r="J1" s="1"/>
      <c r="K1" s="3"/>
      <c r="L1" s="4"/>
      <c r="M1" s="4"/>
      <c r="N1" s="4"/>
      <c r="O1" s="4"/>
      <c r="P1" s="4"/>
      <c r="Q1" s="1"/>
      <c r="R1" s="5"/>
      <c r="T1" s="7"/>
    </row>
    <row r="2" spans="1:21" s="6" customFormat="1" ht="21" x14ac:dyDescent="0.4">
      <c r="A2"/>
      <c r="B2" s="1"/>
      <c r="C2" s="1"/>
      <c r="D2" s="1"/>
      <c r="E2" s="1"/>
      <c r="F2" s="8"/>
      <c r="G2"/>
      <c r="H2"/>
      <c r="I2"/>
      <c r="J2" s="1"/>
      <c r="K2" s="4" t="s">
        <v>54</v>
      </c>
      <c r="L2" s="4"/>
      <c r="M2" s="4"/>
      <c r="N2" s="4"/>
      <c r="O2" s="4"/>
      <c r="P2" s="4"/>
      <c r="Q2" s="1"/>
      <c r="R2" s="5"/>
      <c r="T2" s="7"/>
    </row>
    <row r="3" spans="1:21" s="6" customFormat="1" ht="21" x14ac:dyDescent="0.4">
      <c r="A3"/>
      <c r="B3" s="1"/>
      <c r="C3" s="1"/>
      <c r="D3" s="1"/>
      <c r="E3" s="1"/>
      <c r="F3" s="8"/>
      <c r="G3"/>
      <c r="H3"/>
      <c r="I3"/>
      <c r="J3" s="75" t="s">
        <v>55</v>
      </c>
      <c r="K3" s="75"/>
      <c r="L3" s="75"/>
      <c r="M3" s="75"/>
      <c r="N3" s="75"/>
      <c r="O3" s="75"/>
      <c r="P3" s="75"/>
      <c r="Q3" s="75"/>
      <c r="R3" s="9"/>
      <c r="S3" s="10"/>
      <c r="T3" s="7"/>
    </row>
    <row r="4" spans="1:21" s="6" customFormat="1" ht="21" x14ac:dyDescent="0.4">
      <c r="A4"/>
      <c r="B4" s="1"/>
      <c r="C4" s="1"/>
      <c r="D4" s="1"/>
      <c r="E4" s="1"/>
      <c r="F4"/>
      <c r="G4"/>
      <c r="H4"/>
      <c r="I4"/>
      <c r="J4" s="1" t="s">
        <v>56</v>
      </c>
      <c r="K4" s="4"/>
      <c r="L4" s="4" t="s">
        <v>60</v>
      </c>
      <c r="M4" s="4"/>
      <c r="N4" s="4"/>
      <c r="O4" s="4"/>
      <c r="P4" s="4"/>
      <c r="Q4" s="1"/>
      <c r="R4" s="10"/>
      <c r="S4" s="10"/>
      <c r="T4" s="7"/>
    </row>
    <row r="5" spans="1:21" s="6" customFormat="1" ht="21" x14ac:dyDescent="0.4">
      <c r="A5"/>
      <c r="B5" s="1"/>
      <c r="C5" s="1"/>
      <c r="D5" s="1"/>
      <c r="E5" s="1"/>
      <c r="F5" s="8"/>
      <c r="G5" s="8"/>
      <c r="H5"/>
      <c r="I5"/>
      <c r="J5" s="1"/>
      <c r="K5" s="4"/>
      <c r="L5" s="4"/>
      <c r="M5" s="4"/>
      <c r="N5" s="4"/>
      <c r="O5" s="4"/>
      <c r="P5" s="4"/>
      <c r="Q5" s="1"/>
      <c r="R5" s="9"/>
      <c r="S5" s="10"/>
      <c r="T5" s="7"/>
    </row>
    <row r="6" spans="1:21" s="6" customFormat="1" ht="21" x14ac:dyDescent="0.4">
      <c r="A6"/>
      <c r="B6" s="11"/>
      <c r="C6"/>
      <c r="D6" s="12"/>
      <c r="E6" s="13"/>
      <c r="F6" s="13"/>
      <c r="G6" s="13"/>
      <c r="H6"/>
      <c r="I6"/>
      <c r="J6" s="1"/>
      <c r="K6" s="1"/>
      <c r="L6" s="1"/>
      <c r="M6" s="1"/>
      <c r="N6"/>
      <c r="O6"/>
      <c r="P6" s="4"/>
      <c r="Q6" s="1"/>
      <c r="R6" s="9"/>
      <c r="S6" s="10"/>
      <c r="T6" s="7"/>
    </row>
    <row r="7" spans="1:21" ht="25.8" x14ac:dyDescent="0.5">
      <c r="B7" s="14" t="s">
        <v>59</v>
      </c>
      <c r="D7" s="12"/>
      <c r="E7" s="13"/>
      <c r="F7" s="13"/>
      <c r="G7" s="13"/>
      <c r="H7" s="13"/>
      <c r="M7" s="15"/>
      <c r="O7" s="16"/>
      <c r="P7" s="16"/>
      <c r="Q7" s="16"/>
      <c r="R7" s="16"/>
      <c r="S7" s="16"/>
      <c r="T7" s="16"/>
      <c r="U7" s="16"/>
    </row>
    <row r="8" spans="1:21" s="6" customFormat="1" ht="19.5" customHeight="1" x14ac:dyDescent="0.5">
      <c r="B8" s="14"/>
      <c r="C8" s="7"/>
      <c r="E8" s="7"/>
      <c r="F8" s="7"/>
      <c r="G8" s="7"/>
      <c r="H8" s="7"/>
      <c r="M8" s="5"/>
      <c r="N8" s="5"/>
      <c r="O8" s="5"/>
      <c r="P8" s="5"/>
      <c r="Q8" s="5"/>
      <c r="R8" s="5"/>
    </row>
    <row r="9" spans="1:21" s="6" customFormat="1" ht="19.5" customHeight="1" x14ac:dyDescent="0.5">
      <c r="B9" s="76" t="s">
        <v>0</v>
      </c>
      <c r="C9" s="77"/>
      <c r="D9" s="77"/>
      <c r="E9" s="77"/>
      <c r="F9" s="77"/>
      <c r="G9" s="77"/>
      <c r="H9" s="77"/>
      <c r="I9" s="77"/>
      <c r="J9" s="77"/>
      <c r="K9" s="77"/>
      <c r="L9" s="77"/>
    </row>
    <row r="10" spans="1:21" ht="4.5" hidden="1" customHeight="1" x14ac:dyDescent="0.3">
      <c r="B10" s="12"/>
      <c r="C10" s="13"/>
      <c r="D10" s="13"/>
      <c r="E10" s="13"/>
      <c r="F10" s="13"/>
      <c r="G10" s="13"/>
      <c r="H10" s="13"/>
    </row>
    <row r="11" spans="1:21" ht="13.5" customHeight="1" x14ac:dyDescent="0.3">
      <c r="B11" s="17" t="s">
        <v>1</v>
      </c>
      <c r="C11" s="18"/>
      <c r="D11" s="18"/>
      <c r="E11" s="18"/>
      <c r="F11" s="18"/>
      <c r="G11" s="18"/>
      <c r="H11" s="18"/>
    </row>
    <row r="12" spans="1:21" s="19" customFormat="1" ht="30.75" customHeight="1" x14ac:dyDescent="0.3">
      <c r="A12" s="78" t="s">
        <v>2</v>
      </c>
      <c r="B12" s="79" t="s">
        <v>3</v>
      </c>
      <c r="C12" s="81" t="s">
        <v>4</v>
      </c>
      <c r="D12" s="82" t="s">
        <v>5</v>
      </c>
      <c r="E12" s="82" t="s">
        <v>6</v>
      </c>
      <c r="F12" s="67"/>
      <c r="G12" s="83" t="s">
        <v>7</v>
      </c>
      <c r="H12" s="84"/>
      <c r="I12" s="83" t="s">
        <v>8</v>
      </c>
      <c r="J12" s="85"/>
      <c r="K12" s="85"/>
      <c r="L12" s="84"/>
      <c r="M12" s="83" t="s">
        <v>9</v>
      </c>
      <c r="N12" s="86"/>
      <c r="O12" s="84"/>
      <c r="P12" s="71" t="s">
        <v>10</v>
      </c>
      <c r="Q12" s="71" t="s">
        <v>11</v>
      </c>
      <c r="R12" s="71" t="s">
        <v>12</v>
      </c>
      <c r="S12" s="71" t="s">
        <v>13</v>
      </c>
    </row>
    <row r="13" spans="1:21" s="19" customFormat="1" ht="180" customHeight="1" x14ac:dyDescent="0.3">
      <c r="A13" s="78"/>
      <c r="B13" s="80"/>
      <c r="C13" s="81"/>
      <c r="D13" s="82"/>
      <c r="E13" s="82"/>
      <c r="F13" s="68" t="s">
        <v>14</v>
      </c>
      <c r="G13" s="69" t="s">
        <v>15</v>
      </c>
      <c r="H13" s="69" t="s">
        <v>16</v>
      </c>
      <c r="I13" s="69" t="s">
        <v>17</v>
      </c>
      <c r="J13" s="69" t="s">
        <v>18</v>
      </c>
      <c r="K13" s="69" t="s">
        <v>19</v>
      </c>
      <c r="L13" s="69" t="s">
        <v>20</v>
      </c>
      <c r="M13" s="69" t="s">
        <v>21</v>
      </c>
      <c r="N13" s="70" t="s">
        <v>22</v>
      </c>
      <c r="O13" s="70" t="s">
        <v>23</v>
      </c>
      <c r="P13" s="72"/>
      <c r="Q13" s="72"/>
      <c r="R13" s="72"/>
      <c r="S13" s="72"/>
    </row>
    <row r="14" spans="1:21" s="17" customFormat="1" ht="29.25" customHeight="1" x14ac:dyDescent="0.3">
      <c r="A14" s="20">
        <v>1</v>
      </c>
      <c r="B14" s="21" t="s">
        <v>24</v>
      </c>
      <c r="C14" s="22"/>
      <c r="D14" s="23"/>
      <c r="E14" s="23"/>
      <c r="F14" s="23"/>
      <c r="G14" s="24"/>
      <c r="H14" s="24"/>
      <c r="I14" s="24"/>
      <c r="J14" s="24"/>
      <c r="K14" s="24"/>
      <c r="L14" s="24"/>
      <c r="M14" s="24"/>
      <c r="N14" s="25"/>
      <c r="O14" s="26"/>
      <c r="P14" s="27"/>
      <c r="Q14" s="27"/>
      <c r="R14" s="27"/>
      <c r="S14" s="27"/>
    </row>
    <row r="15" spans="1:21" s="31" customFormat="1" ht="15.6" x14ac:dyDescent="0.3">
      <c r="A15" s="20">
        <v>1</v>
      </c>
      <c r="B15" s="28" t="s">
        <v>25</v>
      </c>
      <c r="C15" s="20">
        <v>18</v>
      </c>
      <c r="D15" s="20">
        <v>1</v>
      </c>
      <c r="E15" s="29">
        <v>9287</v>
      </c>
      <c r="F15" s="29"/>
      <c r="G15" s="29"/>
      <c r="H15" s="29"/>
      <c r="I15" s="29">
        <v>4644</v>
      </c>
      <c r="J15" s="29">
        <v>9287</v>
      </c>
      <c r="K15" s="29"/>
      <c r="L15" s="29"/>
      <c r="M15" s="29"/>
      <c r="N15" s="29"/>
      <c r="O15" s="30"/>
      <c r="P15" s="30">
        <v>0</v>
      </c>
      <c r="Q15" s="30">
        <v>9287</v>
      </c>
      <c r="R15" s="30">
        <v>23218</v>
      </c>
      <c r="S15" s="30">
        <f t="shared" ref="S15:S24" si="0">R15*12+Q15</f>
        <v>287903</v>
      </c>
    </row>
    <row r="16" spans="1:21" s="31" customFormat="1" ht="15.6" x14ac:dyDescent="0.3">
      <c r="A16" s="20">
        <v>2</v>
      </c>
      <c r="B16" s="28" t="s">
        <v>26</v>
      </c>
      <c r="C16" s="32" t="s">
        <v>27</v>
      </c>
      <c r="D16" s="20">
        <v>1</v>
      </c>
      <c r="E16" s="33">
        <v>8358</v>
      </c>
      <c r="F16" s="33"/>
      <c r="G16" s="29"/>
      <c r="H16" s="29"/>
      <c r="I16" s="34">
        <v>4179</v>
      </c>
      <c r="J16" s="29">
        <v>8358</v>
      </c>
      <c r="K16" s="29"/>
      <c r="L16" s="29"/>
      <c r="M16" s="29"/>
      <c r="N16" s="29"/>
      <c r="O16" s="29"/>
      <c r="P16" s="30">
        <v>0</v>
      </c>
      <c r="Q16" s="30">
        <v>8358</v>
      </c>
      <c r="R16" s="30">
        <v>20895</v>
      </c>
      <c r="S16" s="30">
        <f t="shared" si="0"/>
        <v>259098</v>
      </c>
    </row>
    <row r="17" spans="1:19" s="31" customFormat="1" ht="15.6" hidden="1" x14ac:dyDescent="0.3">
      <c r="A17" s="20">
        <v>3</v>
      </c>
      <c r="B17" s="28" t="s">
        <v>28</v>
      </c>
      <c r="C17" s="32">
        <v>10</v>
      </c>
      <c r="D17" s="20">
        <v>0.75</v>
      </c>
      <c r="E17" s="33">
        <v>4859</v>
      </c>
      <c r="F17" s="33"/>
      <c r="G17" s="29"/>
      <c r="H17" s="29"/>
      <c r="I17" s="29">
        <v>1822</v>
      </c>
      <c r="J17" s="29"/>
      <c r="K17" s="29"/>
      <c r="L17" s="29"/>
      <c r="M17" s="29"/>
      <c r="N17" s="29"/>
      <c r="O17" s="29"/>
      <c r="P17" s="30">
        <v>0</v>
      </c>
      <c r="Q17" s="30">
        <v>3644</v>
      </c>
      <c r="R17" s="30">
        <v>5466</v>
      </c>
      <c r="S17" s="30">
        <f t="shared" si="0"/>
        <v>69236</v>
      </c>
    </row>
    <row r="18" spans="1:19" s="31" customFormat="1" ht="15.6" x14ac:dyDescent="0.3">
      <c r="A18" s="20">
        <v>3</v>
      </c>
      <c r="B18" s="28" t="s">
        <v>28</v>
      </c>
      <c r="C18" s="32">
        <v>10</v>
      </c>
      <c r="D18" s="20">
        <v>1</v>
      </c>
      <c r="E18" s="33">
        <v>5265</v>
      </c>
      <c r="F18" s="33"/>
      <c r="G18" s="29"/>
      <c r="H18" s="29"/>
      <c r="I18" s="29">
        <v>2533</v>
      </c>
      <c r="J18" s="29">
        <v>5265</v>
      </c>
      <c r="K18" s="29"/>
      <c r="L18" s="29"/>
      <c r="M18" s="29"/>
      <c r="N18" s="29"/>
      <c r="O18" s="29"/>
      <c r="P18" s="30"/>
      <c r="Q18" s="30">
        <v>5265</v>
      </c>
      <c r="R18" s="30">
        <v>13063</v>
      </c>
      <c r="S18" s="30">
        <v>162021</v>
      </c>
    </row>
    <row r="19" spans="1:19" s="31" customFormat="1" ht="15.6" x14ac:dyDescent="0.3">
      <c r="A19" s="20">
        <v>4</v>
      </c>
      <c r="B19" s="28" t="s">
        <v>29</v>
      </c>
      <c r="C19" s="32">
        <v>4</v>
      </c>
      <c r="D19" s="20">
        <v>0.5</v>
      </c>
      <c r="E19" s="33">
        <v>1837</v>
      </c>
      <c r="F19" s="33"/>
      <c r="G19" s="29"/>
      <c r="H19" s="29"/>
      <c r="I19" s="29">
        <v>919</v>
      </c>
      <c r="J19" s="29">
        <v>1837</v>
      </c>
      <c r="K19" s="29"/>
      <c r="L19" s="29"/>
      <c r="M19" s="29"/>
      <c r="N19" s="29"/>
      <c r="O19" s="29"/>
      <c r="P19" s="30">
        <v>0</v>
      </c>
      <c r="Q19" s="30">
        <v>1837</v>
      </c>
      <c r="R19" s="30">
        <v>4593</v>
      </c>
      <c r="S19" s="30">
        <v>56953</v>
      </c>
    </row>
    <row r="20" spans="1:19" s="31" customFormat="1" ht="15.6" x14ac:dyDescent="0.3">
      <c r="A20" s="20"/>
      <c r="B20" s="28" t="s">
        <v>30</v>
      </c>
      <c r="C20" s="32"/>
      <c r="D20" s="35">
        <v>3.5</v>
      </c>
      <c r="E20" s="36">
        <v>24747</v>
      </c>
      <c r="F20" s="36"/>
      <c r="G20" s="37"/>
      <c r="H20" s="37"/>
      <c r="I20" s="37">
        <v>12275</v>
      </c>
      <c r="J20" s="37">
        <v>24747</v>
      </c>
      <c r="K20" s="37"/>
      <c r="L20" s="37"/>
      <c r="M20" s="37"/>
      <c r="N20" s="37"/>
      <c r="O20" s="37"/>
      <c r="P20" s="38">
        <v>0</v>
      </c>
      <c r="Q20" s="38">
        <v>24747</v>
      </c>
      <c r="R20" s="38">
        <v>61769</v>
      </c>
      <c r="S20" s="38">
        <v>765975</v>
      </c>
    </row>
    <row r="21" spans="1:19" s="31" customFormat="1" ht="28.5" customHeight="1" x14ac:dyDescent="0.3">
      <c r="A21" s="35">
        <v>2</v>
      </c>
      <c r="B21" s="39" t="s">
        <v>31</v>
      </c>
      <c r="C21" s="40"/>
      <c r="D21" s="35"/>
      <c r="E21" s="36"/>
      <c r="F21" s="36"/>
      <c r="G21" s="29"/>
      <c r="H21" s="29"/>
      <c r="I21" s="29"/>
      <c r="J21" s="29"/>
      <c r="K21" s="29"/>
      <c r="L21" s="29"/>
      <c r="M21" s="29"/>
      <c r="N21" s="29"/>
      <c r="O21" s="29"/>
      <c r="P21" s="30"/>
      <c r="Q21" s="30"/>
      <c r="R21" s="30"/>
      <c r="S21" s="30"/>
    </row>
    <row r="22" spans="1:19" s="31" customFormat="1" ht="15.6" x14ac:dyDescent="0.3">
      <c r="A22" s="20">
        <v>1</v>
      </c>
      <c r="B22" s="20" t="s">
        <v>32</v>
      </c>
      <c r="C22" s="20">
        <v>11</v>
      </c>
      <c r="D22" s="20">
        <v>1</v>
      </c>
      <c r="E22" s="29">
        <v>5699</v>
      </c>
      <c r="F22" s="29"/>
      <c r="G22" s="29"/>
      <c r="H22" s="29"/>
      <c r="I22" s="29">
        <v>2850</v>
      </c>
      <c r="J22" s="29">
        <v>5699</v>
      </c>
      <c r="K22" s="29"/>
      <c r="L22" s="29">
        <v>1140</v>
      </c>
      <c r="M22" s="29"/>
      <c r="N22" s="29"/>
      <c r="O22" s="29"/>
      <c r="P22" s="30">
        <v>0</v>
      </c>
      <c r="Q22" s="30">
        <f>E22*D22</f>
        <v>5699</v>
      </c>
      <c r="R22" s="30">
        <v>15388</v>
      </c>
      <c r="S22" s="30">
        <f t="shared" si="0"/>
        <v>190355</v>
      </c>
    </row>
    <row r="23" spans="1:19" s="31" customFormat="1" ht="15.6" x14ac:dyDescent="0.3">
      <c r="A23" s="20">
        <v>2</v>
      </c>
      <c r="B23" s="28" t="s">
        <v>33</v>
      </c>
      <c r="C23" s="20">
        <v>4</v>
      </c>
      <c r="D23" s="20">
        <v>1</v>
      </c>
      <c r="E23" s="29">
        <v>3674</v>
      </c>
      <c r="F23" s="29"/>
      <c r="G23" s="29">
        <v>0</v>
      </c>
      <c r="H23" s="29"/>
      <c r="I23" s="29"/>
      <c r="J23" s="29"/>
      <c r="K23" s="29"/>
      <c r="L23" s="29"/>
      <c r="M23" s="29"/>
      <c r="N23" s="29"/>
      <c r="O23" s="29"/>
      <c r="P23" s="30">
        <v>3026</v>
      </c>
      <c r="Q23" s="30">
        <f>E23</f>
        <v>3674</v>
      </c>
      <c r="R23" s="30">
        <v>6700</v>
      </c>
      <c r="S23" s="30">
        <v>84074</v>
      </c>
    </row>
    <row r="24" spans="1:19" s="31" customFormat="1" ht="15.6" x14ac:dyDescent="0.3">
      <c r="A24" s="20">
        <v>3</v>
      </c>
      <c r="B24" s="28" t="s">
        <v>34</v>
      </c>
      <c r="C24" s="20">
        <v>6</v>
      </c>
      <c r="D24" s="20">
        <v>1</v>
      </c>
      <c r="E24" s="29">
        <v>4195</v>
      </c>
      <c r="F24" s="29"/>
      <c r="G24" s="29">
        <v>629</v>
      </c>
      <c r="H24" s="29"/>
      <c r="I24" s="29">
        <v>2412</v>
      </c>
      <c r="J24" s="29">
        <v>2412</v>
      </c>
      <c r="K24" s="29"/>
      <c r="L24" s="29">
        <v>1447</v>
      </c>
      <c r="M24" s="29"/>
      <c r="N24" s="29"/>
      <c r="O24" s="29"/>
      <c r="P24" s="30"/>
      <c r="Q24" s="30">
        <f>E24</f>
        <v>4195</v>
      </c>
      <c r="R24" s="30">
        <v>11095</v>
      </c>
      <c r="S24" s="30">
        <f t="shared" si="0"/>
        <v>137335</v>
      </c>
    </row>
    <row r="25" spans="1:19" s="31" customFormat="1" ht="13.5" customHeight="1" x14ac:dyDescent="0.3">
      <c r="A25" s="20">
        <v>4</v>
      </c>
      <c r="B25" s="28" t="s">
        <v>35</v>
      </c>
      <c r="C25" s="32">
        <v>4</v>
      </c>
      <c r="D25" s="20">
        <v>6</v>
      </c>
      <c r="E25" s="33">
        <v>22044</v>
      </c>
      <c r="F25" s="33"/>
      <c r="G25" s="29">
        <v>3966</v>
      </c>
      <c r="H25" s="34">
        <v>4410</v>
      </c>
      <c r="I25" s="29"/>
      <c r="J25" s="29"/>
      <c r="K25" s="29">
        <v>2202</v>
      </c>
      <c r="L25" s="29"/>
      <c r="M25" s="29"/>
      <c r="N25" s="29"/>
      <c r="O25" s="29">
        <v>7100</v>
      </c>
      <c r="P25" s="29">
        <v>9780</v>
      </c>
      <c r="Q25" s="29">
        <v>22044</v>
      </c>
      <c r="R25" s="30">
        <v>49502</v>
      </c>
      <c r="S25" s="29">
        <v>616068</v>
      </c>
    </row>
    <row r="26" spans="1:19" s="31" customFormat="1" ht="15.6" x14ac:dyDescent="0.3">
      <c r="A26" s="20">
        <v>5</v>
      </c>
      <c r="B26" s="28" t="s">
        <v>36</v>
      </c>
      <c r="C26" s="32">
        <v>2</v>
      </c>
      <c r="D26" s="20">
        <v>1</v>
      </c>
      <c r="E26" s="33">
        <v>3153</v>
      </c>
      <c r="F26" s="33"/>
      <c r="G26" s="29"/>
      <c r="H26" s="34">
        <v>631</v>
      </c>
      <c r="I26" s="29"/>
      <c r="J26" s="29"/>
      <c r="K26" s="29">
        <v>151</v>
      </c>
      <c r="L26" s="29"/>
      <c r="M26" s="29"/>
      <c r="N26" s="29"/>
      <c r="O26" s="29"/>
      <c r="P26" s="29">
        <v>2916</v>
      </c>
      <c r="Q26" s="29">
        <v>3153</v>
      </c>
      <c r="R26" s="30">
        <v>6851</v>
      </c>
      <c r="S26" s="29">
        <v>85365</v>
      </c>
    </row>
    <row r="27" spans="1:19" s="31" customFormat="1" ht="15.6" x14ac:dyDescent="0.3">
      <c r="A27" s="20">
        <v>6</v>
      </c>
      <c r="B27" s="41" t="s">
        <v>37</v>
      </c>
      <c r="C27" s="32">
        <v>4</v>
      </c>
      <c r="D27" s="20">
        <v>2</v>
      </c>
      <c r="E27" s="42">
        <v>7348</v>
      </c>
      <c r="F27" s="42"/>
      <c r="G27" s="43"/>
      <c r="H27" s="44"/>
      <c r="I27" s="20"/>
      <c r="J27" s="20"/>
      <c r="K27" s="20">
        <v>294</v>
      </c>
      <c r="L27" s="43"/>
      <c r="M27" s="20"/>
      <c r="N27" s="43"/>
      <c r="O27" s="43"/>
      <c r="P27" s="43">
        <v>6052</v>
      </c>
      <c r="Q27" s="43">
        <v>7348</v>
      </c>
      <c r="R27" s="43">
        <v>13694</v>
      </c>
      <c r="S27" s="43">
        <v>171676</v>
      </c>
    </row>
    <row r="28" spans="1:19" s="31" customFormat="1" ht="15.6" x14ac:dyDescent="0.3">
      <c r="A28" s="20">
        <v>7</v>
      </c>
      <c r="B28" s="41" t="s">
        <v>38</v>
      </c>
      <c r="C28" s="32">
        <v>10</v>
      </c>
      <c r="D28" s="20">
        <v>0.5</v>
      </c>
      <c r="E28" s="42">
        <v>2633</v>
      </c>
      <c r="F28" s="42"/>
      <c r="G28" s="43"/>
      <c r="H28" s="44"/>
      <c r="I28" s="20"/>
      <c r="J28" s="20"/>
      <c r="K28" s="20"/>
      <c r="L28" s="43"/>
      <c r="M28" s="20"/>
      <c r="N28" s="43"/>
      <c r="O28" s="43"/>
      <c r="P28" s="43">
        <v>717</v>
      </c>
      <c r="Q28" s="43">
        <v>2633</v>
      </c>
      <c r="R28" s="43">
        <v>3350</v>
      </c>
      <c r="S28" s="43">
        <v>42833</v>
      </c>
    </row>
    <row r="29" spans="1:19" s="31" customFormat="1" ht="18.75" customHeight="1" x14ac:dyDescent="0.3">
      <c r="A29" s="20"/>
      <c r="B29" s="39" t="s">
        <v>30</v>
      </c>
      <c r="C29" s="20"/>
      <c r="D29" s="35">
        <v>12.5</v>
      </c>
      <c r="E29" s="37">
        <v>48746</v>
      </c>
      <c r="F29" s="37"/>
      <c r="G29" s="37">
        <f>SUM(G15:G27)</f>
        <v>4595</v>
      </c>
      <c r="H29" s="37">
        <v>5041</v>
      </c>
      <c r="I29" s="37">
        <v>5262</v>
      </c>
      <c r="J29" s="37">
        <v>8111</v>
      </c>
      <c r="K29" s="37">
        <v>2647</v>
      </c>
      <c r="L29" s="37">
        <f>SUM(L15:L27)</f>
        <v>2587</v>
      </c>
      <c r="M29" s="37"/>
      <c r="N29" s="37"/>
      <c r="O29" s="37">
        <v>7100</v>
      </c>
      <c r="P29" s="37">
        <v>22491</v>
      </c>
      <c r="Q29" s="37">
        <v>48746</v>
      </c>
      <c r="R29" s="37">
        <v>106580</v>
      </c>
      <c r="S29" s="37">
        <v>1327706</v>
      </c>
    </row>
    <row r="30" spans="1:19" s="31" customFormat="1" ht="15.6" x14ac:dyDescent="0.3">
      <c r="A30" s="35">
        <v>3</v>
      </c>
      <c r="B30" s="45" t="s">
        <v>39</v>
      </c>
      <c r="C30" s="46"/>
      <c r="D30" s="45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8"/>
      <c r="S30" s="49"/>
    </row>
    <row r="31" spans="1:19" s="31" customFormat="1" ht="15.6" x14ac:dyDescent="0.3">
      <c r="A31" s="20">
        <v>1</v>
      </c>
      <c r="B31" s="20" t="s">
        <v>32</v>
      </c>
      <c r="C31" s="20">
        <v>11</v>
      </c>
      <c r="D31" s="20">
        <v>1</v>
      </c>
      <c r="E31" s="29">
        <v>5699</v>
      </c>
      <c r="F31" s="29"/>
      <c r="G31" s="29"/>
      <c r="H31" s="29"/>
      <c r="I31" s="29">
        <v>2850</v>
      </c>
      <c r="J31" s="29">
        <v>5699</v>
      </c>
      <c r="K31" s="29"/>
      <c r="L31" s="29"/>
      <c r="M31" s="29"/>
      <c r="N31" s="29"/>
      <c r="O31" s="29"/>
      <c r="P31" s="29">
        <v>0</v>
      </c>
      <c r="Q31" s="29">
        <v>5699</v>
      </c>
      <c r="R31" s="29">
        <v>14248</v>
      </c>
      <c r="S31" s="29">
        <f>R31*12+Q31</f>
        <v>176675</v>
      </c>
    </row>
    <row r="32" spans="1:19" s="31" customFormat="1" ht="15.6" x14ac:dyDescent="0.3">
      <c r="A32" s="20">
        <v>2</v>
      </c>
      <c r="B32" s="50" t="s">
        <v>40</v>
      </c>
      <c r="C32" s="20">
        <v>6</v>
      </c>
      <c r="D32" s="20">
        <v>17.5</v>
      </c>
      <c r="E32" s="29">
        <v>73413</v>
      </c>
      <c r="F32" s="29"/>
      <c r="G32" s="29">
        <v>11261</v>
      </c>
      <c r="H32" s="29">
        <v>1679</v>
      </c>
      <c r="I32" s="29"/>
      <c r="J32" s="29"/>
      <c r="K32" s="29"/>
      <c r="L32" s="29">
        <v>15389</v>
      </c>
      <c r="M32" s="29"/>
      <c r="N32" s="29"/>
      <c r="O32" s="29"/>
      <c r="P32" s="29">
        <v>17188</v>
      </c>
      <c r="Q32" s="29">
        <v>73413</v>
      </c>
      <c r="R32" s="29">
        <v>118929</v>
      </c>
      <c r="S32" s="29">
        <v>1500567</v>
      </c>
    </row>
    <row r="33" spans="1:19" s="31" customFormat="1" ht="15.6" hidden="1" x14ac:dyDescent="0.3">
      <c r="A33" s="20">
        <v>4</v>
      </c>
      <c r="B33" s="35"/>
      <c r="C33" s="20"/>
      <c r="D33" s="35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>
        <f>SUM(Q31:Q32)</f>
        <v>79112</v>
      </c>
      <c r="R33" s="37">
        <f>SUM(R31:R32)</f>
        <v>133177</v>
      </c>
      <c r="S33" s="37">
        <f>SUM(S31:S32)</f>
        <v>1677242</v>
      </c>
    </row>
    <row r="34" spans="1:19" s="31" customFormat="1" ht="15.6" hidden="1" x14ac:dyDescent="0.3">
      <c r="A34" s="20"/>
      <c r="B34" s="73" t="s">
        <v>41</v>
      </c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51"/>
    </row>
    <row r="35" spans="1:19" s="31" customFormat="1" ht="15.6" hidden="1" x14ac:dyDescent="0.3">
      <c r="A35" s="20">
        <v>5</v>
      </c>
      <c r="B35" s="20"/>
      <c r="C35" s="20">
        <v>11</v>
      </c>
      <c r="D35" s="20">
        <v>1</v>
      </c>
      <c r="E35" s="29">
        <v>5260</v>
      </c>
      <c r="F35" s="29"/>
      <c r="G35" s="29"/>
      <c r="H35" s="29"/>
      <c r="I35" s="29">
        <v>2630</v>
      </c>
      <c r="J35" s="29"/>
      <c r="K35" s="29"/>
      <c r="L35" s="29"/>
      <c r="M35" s="29"/>
      <c r="N35" s="29"/>
      <c r="O35" s="29"/>
      <c r="P35" s="29">
        <v>0</v>
      </c>
      <c r="Q35" s="29">
        <f>E35</f>
        <v>5260</v>
      </c>
      <c r="R35" s="29">
        <f>E35+I35+L35</f>
        <v>7890</v>
      </c>
      <c r="S35" s="29">
        <f>R35*12+Q35</f>
        <v>99940</v>
      </c>
    </row>
    <row r="36" spans="1:19" s="31" customFormat="1" ht="15.6" hidden="1" x14ac:dyDescent="0.3">
      <c r="A36" s="20">
        <v>6</v>
      </c>
      <c r="B36" s="50" t="s">
        <v>42</v>
      </c>
      <c r="C36" s="20">
        <v>10</v>
      </c>
      <c r="D36" s="20">
        <v>1</v>
      </c>
      <c r="E36" s="29">
        <v>4859</v>
      </c>
      <c r="F36" s="29"/>
      <c r="G36" s="29"/>
      <c r="H36" s="29"/>
      <c r="I36" s="29">
        <v>2430</v>
      </c>
      <c r="J36" s="29"/>
      <c r="K36" s="29"/>
      <c r="L36" s="29"/>
      <c r="M36" s="29"/>
      <c r="N36" s="29"/>
      <c r="O36" s="29"/>
      <c r="P36" s="29">
        <v>0</v>
      </c>
      <c r="Q36" s="29">
        <v>4859</v>
      </c>
      <c r="R36" s="29">
        <f>E36+I36+L36</f>
        <v>7289</v>
      </c>
      <c r="S36" s="29">
        <f>R36*12+Q36</f>
        <v>92327</v>
      </c>
    </row>
    <row r="37" spans="1:19" s="31" customFormat="1" ht="15.6" hidden="1" x14ac:dyDescent="0.3">
      <c r="A37" s="20">
        <v>7</v>
      </c>
      <c r="B37" s="50" t="s">
        <v>40</v>
      </c>
      <c r="C37" s="20">
        <v>6</v>
      </c>
      <c r="D37" s="20">
        <v>12.5</v>
      </c>
      <c r="E37" s="29">
        <v>3872</v>
      </c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>
        <v>2218</v>
      </c>
      <c r="Q37" s="29">
        <v>3872</v>
      </c>
      <c r="R37" s="29">
        <v>6000</v>
      </c>
      <c r="S37" s="29">
        <f>R37*12+Q37</f>
        <v>75872</v>
      </c>
    </row>
    <row r="38" spans="1:19" s="31" customFormat="1" ht="22.5" customHeight="1" x14ac:dyDescent="0.3">
      <c r="A38" s="20"/>
      <c r="B38" s="39" t="s">
        <v>30</v>
      </c>
      <c r="C38" s="20"/>
      <c r="D38" s="35">
        <v>18.5</v>
      </c>
      <c r="E38" s="36">
        <v>79112</v>
      </c>
      <c r="F38" s="36"/>
      <c r="G38" s="36">
        <v>11261</v>
      </c>
      <c r="H38" s="36">
        <v>1679</v>
      </c>
      <c r="I38" s="36">
        <v>2850</v>
      </c>
      <c r="J38" s="36">
        <v>5699</v>
      </c>
      <c r="K38" s="36"/>
      <c r="L38" s="36">
        <v>15389</v>
      </c>
      <c r="M38" s="36"/>
      <c r="N38" s="36"/>
      <c r="O38" s="36"/>
      <c r="P38" s="36">
        <v>17188</v>
      </c>
      <c r="Q38" s="36">
        <v>79112</v>
      </c>
      <c r="R38" s="36">
        <v>133177</v>
      </c>
      <c r="S38" s="36">
        <v>1677242</v>
      </c>
    </row>
    <row r="39" spans="1:19" s="31" customFormat="1" ht="15.75" customHeight="1" x14ac:dyDescent="0.3">
      <c r="A39" s="20">
        <v>4</v>
      </c>
      <c r="B39" s="39" t="s">
        <v>43</v>
      </c>
      <c r="C39" s="20"/>
      <c r="D39" s="35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</row>
    <row r="40" spans="1:19" s="31" customFormat="1" ht="15.6" x14ac:dyDescent="0.3">
      <c r="A40" s="20">
        <v>1</v>
      </c>
      <c r="B40" s="28" t="s">
        <v>44</v>
      </c>
      <c r="C40" s="20">
        <v>11</v>
      </c>
      <c r="D40" s="20">
        <v>1</v>
      </c>
      <c r="E40" s="33">
        <v>5699</v>
      </c>
      <c r="F40" s="36"/>
      <c r="G40" s="36"/>
      <c r="H40" s="36"/>
      <c r="I40" s="33">
        <v>2850</v>
      </c>
      <c r="J40" s="33"/>
      <c r="K40" s="33"/>
      <c r="L40" s="33"/>
      <c r="M40" s="33"/>
      <c r="N40" s="33"/>
      <c r="O40" s="33"/>
      <c r="P40" s="33"/>
      <c r="Q40" s="33">
        <v>5699</v>
      </c>
      <c r="R40" s="33">
        <v>8549</v>
      </c>
      <c r="S40" s="33">
        <v>108287</v>
      </c>
    </row>
    <row r="41" spans="1:19" s="31" customFormat="1" ht="30.75" customHeight="1" x14ac:dyDescent="0.3">
      <c r="A41" s="20">
        <v>2</v>
      </c>
      <c r="B41" s="41" t="s">
        <v>45</v>
      </c>
      <c r="C41" s="20">
        <v>10</v>
      </c>
      <c r="D41" s="20">
        <v>1</v>
      </c>
      <c r="E41" s="33">
        <v>5265</v>
      </c>
      <c r="F41" s="36"/>
      <c r="G41" s="36"/>
      <c r="H41" s="36"/>
      <c r="I41" s="33">
        <v>2633</v>
      </c>
      <c r="J41" s="33"/>
      <c r="K41" s="33"/>
      <c r="L41" s="33"/>
      <c r="M41" s="33"/>
      <c r="N41" s="33"/>
      <c r="O41" s="33"/>
      <c r="P41" s="33"/>
      <c r="Q41" s="33">
        <v>5265</v>
      </c>
      <c r="R41" s="33">
        <v>7898</v>
      </c>
      <c r="S41" s="33">
        <v>100041</v>
      </c>
    </row>
    <row r="42" spans="1:19" s="31" customFormat="1" ht="15.6" x14ac:dyDescent="0.3">
      <c r="A42" s="20">
        <v>3</v>
      </c>
      <c r="B42" s="28" t="s">
        <v>46</v>
      </c>
      <c r="C42" s="20">
        <v>10</v>
      </c>
      <c r="D42" s="20">
        <v>2</v>
      </c>
      <c r="E42" s="33">
        <v>5265</v>
      </c>
      <c r="F42" s="36"/>
      <c r="G42" s="36"/>
      <c r="H42" s="36"/>
      <c r="I42" s="33">
        <v>5265</v>
      </c>
      <c r="J42" s="33"/>
      <c r="K42" s="33"/>
      <c r="L42" s="33"/>
      <c r="M42" s="33"/>
      <c r="N42" s="33"/>
      <c r="O42" s="33"/>
      <c r="P42" s="33"/>
      <c r="Q42" s="33">
        <v>10530</v>
      </c>
      <c r="R42" s="33">
        <v>15795</v>
      </c>
      <c r="S42" s="33">
        <v>200070</v>
      </c>
    </row>
    <row r="43" spans="1:19" s="31" customFormat="1" ht="20.25" customHeight="1" x14ac:dyDescent="0.3">
      <c r="A43" s="20">
        <v>4</v>
      </c>
      <c r="B43" s="41" t="s">
        <v>47</v>
      </c>
      <c r="C43" s="20">
        <v>10</v>
      </c>
      <c r="D43" s="20">
        <v>1</v>
      </c>
      <c r="E43" s="33">
        <v>5265</v>
      </c>
      <c r="F43" s="36"/>
      <c r="G43" s="36"/>
      <c r="H43" s="36"/>
      <c r="I43" s="33">
        <v>2633</v>
      </c>
      <c r="J43" s="36"/>
      <c r="K43" s="36"/>
      <c r="L43" s="36"/>
      <c r="M43" s="36"/>
      <c r="N43" s="36"/>
      <c r="O43" s="36"/>
      <c r="P43" s="36"/>
      <c r="Q43" s="33">
        <v>5265</v>
      </c>
      <c r="R43" s="33">
        <v>7898</v>
      </c>
      <c r="S43" s="33">
        <v>100041</v>
      </c>
    </row>
    <row r="44" spans="1:19" s="31" customFormat="1" ht="31.2" x14ac:dyDescent="0.3">
      <c r="A44" s="20">
        <v>5</v>
      </c>
      <c r="B44" s="41" t="s">
        <v>48</v>
      </c>
      <c r="C44" s="20">
        <v>1</v>
      </c>
      <c r="D44" s="20">
        <v>1</v>
      </c>
      <c r="E44" s="33">
        <v>2893</v>
      </c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3">
        <v>3807</v>
      </c>
      <c r="Q44" s="33">
        <v>2893</v>
      </c>
      <c r="R44" s="33">
        <v>6700</v>
      </c>
      <c r="S44" s="33">
        <v>83293</v>
      </c>
    </row>
    <row r="45" spans="1:19" s="31" customFormat="1" ht="15.6" x14ac:dyDescent="0.3">
      <c r="A45" s="20"/>
      <c r="B45" s="52" t="s">
        <v>49</v>
      </c>
      <c r="C45" s="20"/>
      <c r="D45" s="35">
        <v>6</v>
      </c>
      <c r="E45" s="36">
        <v>29652</v>
      </c>
      <c r="F45" s="36"/>
      <c r="G45" s="36"/>
      <c r="H45" s="36"/>
      <c r="I45" s="36">
        <v>13381</v>
      </c>
      <c r="J45" s="36"/>
      <c r="K45" s="36"/>
      <c r="L45" s="36"/>
      <c r="M45" s="36"/>
      <c r="N45" s="36"/>
      <c r="O45" s="36"/>
      <c r="P45" s="36">
        <v>3807</v>
      </c>
      <c r="Q45" s="36">
        <v>29652</v>
      </c>
      <c r="R45" s="36">
        <v>46840</v>
      </c>
      <c r="S45" s="36">
        <v>591732</v>
      </c>
    </row>
    <row r="46" spans="1:19" s="31" customFormat="1" ht="15.6" x14ac:dyDescent="0.3">
      <c r="A46" s="35">
        <v>5</v>
      </c>
      <c r="B46" s="52" t="s">
        <v>50</v>
      </c>
      <c r="C46" s="20"/>
      <c r="D46" s="35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</row>
    <row r="47" spans="1:19" s="31" customFormat="1" ht="15.6" x14ac:dyDescent="0.3">
      <c r="A47" s="20">
        <v>1</v>
      </c>
      <c r="B47" s="41" t="s">
        <v>44</v>
      </c>
      <c r="C47" s="20">
        <v>11</v>
      </c>
      <c r="D47" s="20">
        <v>1</v>
      </c>
      <c r="E47" s="33">
        <v>5699</v>
      </c>
      <c r="F47" s="33"/>
      <c r="G47" s="33"/>
      <c r="H47" s="33"/>
      <c r="I47" s="33">
        <v>2850</v>
      </c>
      <c r="J47" s="33">
        <v>5699</v>
      </c>
      <c r="K47" s="33"/>
      <c r="L47" s="33"/>
      <c r="M47" s="33"/>
      <c r="N47" s="33"/>
      <c r="O47" s="33"/>
      <c r="P47" s="33"/>
      <c r="Q47" s="33">
        <v>5699</v>
      </c>
      <c r="R47" s="33">
        <v>14248</v>
      </c>
      <c r="S47" s="33">
        <v>176675</v>
      </c>
    </row>
    <row r="48" spans="1:19" s="31" customFormat="1" ht="15.6" x14ac:dyDescent="0.3">
      <c r="A48" s="20">
        <v>2</v>
      </c>
      <c r="B48" s="41" t="s">
        <v>51</v>
      </c>
      <c r="C48" s="20">
        <v>10</v>
      </c>
      <c r="D48" s="20">
        <v>4</v>
      </c>
      <c r="E48" s="33">
        <v>5265</v>
      </c>
      <c r="F48" s="33"/>
      <c r="G48" s="33"/>
      <c r="H48" s="33"/>
      <c r="I48" s="33">
        <v>10532</v>
      </c>
      <c r="J48" s="33">
        <v>21060</v>
      </c>
      <c r="K48" s="33"/>
      <c r="L48" s="33"/>
      <c r="M48" s="33"/>
      <c r="N48" s="33"/>
      <c r="O48" s="33"/>
      <c r="P48" s="33"/>
      <c r="Q48" s="33">
        <v>21060</v>
      </c>
      <c r="R48" s="33">
        <v>52652</v>
      </c>
      <c r="S48" s="33">
        <v>652884</v>
      </c>
    </row>
    <row r="49" spans="1:21" s="31" customFormat="1" ht="15.6" x14ac:dyDescent="0.3">
      <c r="A49" s="20"/>
      <c r="B49" s="52" t="s">
        <v>49</v>
      </c>
      <c r="C49" s="20"/>
      <c r="D49" s="35">
        <v>5</v>
      </c>
      <c r="E49" s="36">
        <v>26759</v>
      </c>
      <c r="F49" s="36"/>
      <c r="G49" s="36"/>
      <c r="H49" s="36"/>
      <c r="I49" s="36">
        <v>13382</v>
      </c>
      <c r="J49" s="36">
        <v>26759</v>
      </c>
      <c r="K49" s="36"/>
      <c r="L49" s="36"/>
      <c r="M49" s="36"/>
      <c r="N49" s="36"/>
      <c r="O49" s="36"/>
      <c r="P49" s="36"/>
      <c r="Q49" s="36">
        <v>26759</v>
      </c>
      <c r="R49" s="36">
        <v>66900</v>
      </c>
      <c r="S49" s="36">
        <v>829559</v>
      </c>
    </row>
    <row r="50" spans="1:21" s="31" customFormat="1" ht="15.6" x14ac:dyDescent="0.3">
      <c r="A50" s="20"/>
      <c r="B50" s="39" t="s">
        <v>52</v>
      </c>
      <c r="C50" s="20"/>
      <c r="D50" s="53">
        <v>45.5</v>
      </c>
      <c r="E50" s="37">
        <f>E20+E29+E38+E45+E49</f>
        <v>209016</v>
      </c>
      <c r="F50" s="37">
        <f>F29+F38</f>
        <v>0</v>
      </c>
      <c r="G50" s="37">
        <f>G29+G38</f>
        <v>15856</v>
      </c>
      <c r="H50" s="37">
        <v>6720</v>
      </c>
      <c r="I50" s="37">
        <f>I20+I29+I38+I45+I49</f>
        <v>47150</v>
      </c>
      <c r="J50" s="37">
        <v>65316</v>
      </c>
      <c r="K50" s="37">
        <f>K29</f>
        <v>2647</v>
      </c>
      <c r="L50" s="37">
        <f>L29+L38</f>
        <v>17976</v>
      </c>
      <c r="M50" s="37"/>
      <c r="N50" s="37"/>
      <c r="O50" s="37">
        <v>7100</v>
      </c>
      <c r="P50" s="37">
        <f>P20+P29+P38+P45</f>
        <v>43486</v>
      </c>
      <c r="Q50" s="37">
        <f>Q20+Q29+Q38+Q45+Q49</f>
        <v>209016</v>
      </c>
      <c r="R50" s="37">
        <f>R20+R29+R38+R45+R49</f>
        <v>415266</v>
      </c>
      <c r="S50" s="37">
        <f>S20+S29+S38+S45+S49</f>
        <v>5192214</v>
      </c>
      <c r="U50" s="54"/>
    </row>
    <row r="51" spans="1:21" ht="18" x14ac:dyDescent="0.35">
      <c r="A51" s="55"/>
      <c r="B51" s="56" t="s">
        <v>57</v>
      </c>
      <c r="C51" s="55"/>
      <c r="D51" s="57"/>
      <c r="E51" s="58"/>
      <c r="F51" s="58"/>
      <c r="G51" s="58"/>
      <c r="H51" s="58"/>
      <c r="I51" s="59"/>
      <c r="J51" s="59" t="s">
        <v>58</v>
      </c>
      <c r="K51" s="58"/>
      <c r="L51" s="58"/>
      <c r="M51" s="58"/>
      <c r="N51" s="58"/>
      <c r="O51" s="58"/>
      <c r="P51" s="58"/>
      <c r="Q51" s="58"/>
      <c r="R51" s="58"/>
      <c r="S51" s="58"/>
      <c r="U51" s="60"/>
    </row>
    <row r="52" spans="1:21" s="6" customFormat="1" ht="18" x14ac:dyDescent="0.35">
      <c r="B52" s="61"/>
      <c r="I52" s="61"/>
      <c r="R52" s="6" t="s">
        <v>53</v>
      </c>
    </row>
    <row r="53" spans="1:21" x14ac:dyDescent="0.3">
      <c r="A53" s="62"/>
      <c r="B53" s="12"/>
      <c r="C53" s="63"/>
      <c r="D53" s="63"/>
      <c r="E53" s="12"/>
      <c r="F53" s="12"/>
      <c r="G53" s="12"/>
      <c r="H53" s="63"/>
      <c r="I53" s="12"/>
      <c r="J53" s="63"/>
      <c r="K53" s="63"/>
      <c r="L53" s="12"/>
      <c r="M53" s="12"/>
      <c r="N53" s="64"/>
      <c r="O53" s="63"/>
      <c r="P53" s="63"/>
      <c r="R53" s="8"/>
      <c r="S53" s="62"/>
      <c r="T53" s="65"/>
      <c r="U53" s="55"/>
    </row>
    <row r="54" spans="1:21" x14ac:dyDescent="0.3">
      <c r="A54" s="64"/>
      <c r="M54" s="12"/>
      <c r="S54" s="62"/>
      <c r="T54" s="13"/>
      <c r="U54" s="62"/>
    </row>
    <row r="55" spans="1:21" x14ac:dyDescent="0.3">
      <c r="A55" s="12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</row>
    <row r="56" spans="1:21" x14ac:dyDescent="0.3">
      <c r="A56" s="12"/>
      <c r="Q56" s="63"/>
      <c r="R56" s="66"/>
      <c r="S56" s="62"/>
      <c r="T56" s="62"/>
      <c r="U56" s="62"/>
    </row>
    <row r="57" spans="1:21" x14ac:dyDescent="0.3">
      <c r="N57" s="64"/>
      <c r="O57" s="64"/>
      <c r="P57" s="64"/>
      <c r="Q57" s="64"/>
      <c r="R57" s="64"/>
    </row>
    <row r="58" spans="1:21" x14ac:dyDescent="0.3">
      <c r="N58" s="64"/>
      <c r="O58" s="63"/>
      <c r="P58" s="63"/>
      <c r="Q58" s="63"/>
      <c r="R58" s="64"/>
    </row>
  </sheetData>
  <mergeCells count="15">
    <mergeCell ref="A12:A13"/>
    <mergeCell ref="B12:B13"/>
    <mergeCell ref="C12:C13"/>
    <mergeCell ref="D12:D13"/>
    <mergeCell ref="E12:E13"/>
    <mergeCell ref="R12:R13"/>
    <mergeCell ref="S12:S13"/>
    <mergeCell ref="B34:R34"/>
    <mergeCell ref="J3:Q3"/>
    <mergeCell ref="B9:L9"/>
    <mergeCell ref="G12:H12"/>
    <mergeCell ref="I12:L12"/>
    <mergeCell ref="M12:O12"/>
    <mergeCell ref="P12:P13"/>
    <mergeCell ref="Q12:Q13"/>
  </mergeCells>
  <pageMargins left="0.7" right="0.7" top="0.75" bottom="0.75" header="0.3" footer="0.3"/>
  <pageSetup paperSize="9" scale="4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Секретарь</cp:lastModifiedBy>
  <cp:lastPrinted>2023-01-23T13:36:32Z</cp:lastPrinted>
  <dcterms:created xsi:type="dcterms:W3CDTF">2015-06-05T18:19:34Z</dcterms:created>
  <dcterms:modified xsi:type="dcterms:W3CDTF">2023-01-23T13:37:15Z</dcterms:modified>
</cp:coreProperties>
</file>